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Foglio1!$A$3:$F$17</definedName>
  </definedNames>
  <calcPr calcId="125725"/>
</workbook>
</file>

<file path=xl/calcChain.xml><?xml version="1.0" encoding="utf-8"?>
<calcChain xmlns="http://schemas.openxmlformats.org/spreadsheetml/2006/main">
  <c r="F14" i="1"/>
  <c r="F13"/>
  <c r="F10"/>
  <c r="F5"/>
  <c r="F9"/>
  <c r="F4"/>
  <c r="C4" l="1"/>
  <c r="C5" s="1"/>
  <c r="C11"/>
  <c r="D9"/>
  <c r="C13"/>
  <c r="D6"/>
  <c r="D35"/>
  <c r="C35"/>
  <c r="D26"/>
  <c r="C26"/>
  <c r="D7"/>
  <c r="F6" i="2"/>
  <c r="F5"/>
  <c r="C12" i="1" l="1"/>
  <c r="D10"/>
  <c r="G5" i="2"/>
  <c r="G6"/>
  <c r="G7"/>
  <c r="G8"/>
  <c r="G4"/>
  <c r="D9"/>
  <c r="E9"/>
  <c r="F9"/>
  <c r="G9" l="1"/>
  <c r="D15" i="1"/>
  <c r="C14"/>
  <c r="D14"/>
  <c r="D16" s="1"/>
  <c r="C15"/>
  <c r="E14" l="1"/>
  <c r="C16"/>
  <c r="E15"/>
</calcChain>
</file>

<file path=xl/sharedStrings.xml><?xml version="1.0" encoding="utf-8"?>
<sst xmlns="http://schemas.openxmlformats.org/spreadsheetml/2006/main" count="69" uniqueCount="23">
  <si>
    <t>ENTRATA</t>
  </si>
  <si>
    <t>Importo</t>
  </si>
  <si>
    <t>Variazioni in aumento</t>
  </si>
  <si>
    <t>CO</t>
  </si>
  <si>
    <t>CA</t>
  </si>
  <si>
    <t>Variazioni in diminuzione</t>
  </si>
  <si>
    <t>SPESA</t>
  </si>
  <si>
    <t>AVANZO APPLICATO ALLA VARIAZIONE</t>
  </si>
  <si>
    <t xml:space="preserve">TOTALE A PAREGGIO </t>
  </si>
  <si>
    <t>TOTALE</t>
  </si>
  <si>
    <t>Descrizione</t>
  </si>
  <si>
    <t>Avanzo presunto  applicato al bilancio di previsione</t>
  </si>
  <si>
    <t>Avanzo applicato con il presente atto</t>
  </si>
  <si>
    <t>Avanzo ancora da applicare</t>
  </si>
  <si>
    <t>Fondi accantonati (fondo crediti di dubbia esigibilità)</t>
  </si>
  <si>
    <t>Fondi altri accantonati</t>
  </si>
  <si>
    <t>Fondi Vincolati</t>
  </si>
  <si>
    <t>Fondi non vincolati</t>
  </si>
  <si>
    <t>Fondo spese investimento</t>
  </si>
  <si>
    <t>Avanzo applicato con atti precedenti</t>
  </si>
  <si>
    <t>APRILE</t>
  </si>
  <si>
    <t>Avanzo amministrazione 2020</t>
  </si>
  <si>
    <t>Verifica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</si>
</sst>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wrapText="1"/>
    </xf>
    <xf numFmtId="4" fontId="3" fillId="2" borderId="4" xfId="1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wrapText="1"/>
    </xf>
    <xf numFmtId="4" fontId="3" fillId="2" borderId="4" xfId="1" applyNumberFormat="1" applyFont="1" applyFill="1" applyBorder="1" applyAlignment="1">
      <alignment vertical="top" wrapText="1"/>
    </xf>
    <xf numFmtId="4" fontId="0" fillId="2" borderId="0" xfId="0" applyNumberFormat="1" applyFill="1"/>
    <xf numFmtId="0" fontId="2" fillId="2" borderId="3" xfId="0" applyFont="1" applyFill="1" applyBorder="1" applyAlignment="1">
      <alignment horizontal="right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4" fontId="5" fillId="0" borderId="4" xfId="0" applyNumberFormat="1" applyFont="1" applyBorder="1" applyAlignment="1">
      <alignment horizontal="right" vertical="top" wrapText="1"/>
    </xf>
    <xf numFmtId="43" fontId="6" fillId="0" borderId="4" xfId="1" applyFont="1" applyBorder="1" applyAlignment="1">
      <alignment horizontal="right" wrapText="1"/>
    </xf>
    <xf numFmtId="43" fontId="5" fillId="0" borderId="4" xfId="1" applyFont="1" applyBorder="1" applyAlignment="1">
      <alignment horizontal="right" wrapText="1"/>
    </xf>
    <xf numFmtId="43" fontId="0" fillId="2" borderId="0" xfId="0" applyNumberFormat="1" applyFill="1"/>
    <xf numFmtId="0" fontId="6" fillId="0" borderId="6" xfId="0" applyFont="1" applyBorder="1" applyAlignment="1">
      <alignment horizontal="justify" vertical="top" wrapText="1"/>
    </xf>
    <xf numFmtId="4" fontId="6" fillId="0" borderId="2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justify" vertical="top" wrapText="1"/>
    </xf>
    <xf numFmtId="4" fontId="6" fillId="0" borderId="4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justify" vertical="top" wrapText="1"/>
    </xf>
    <xf numFmtId="0" fontId="3" fillId="2" borderId="5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43" fontId="7" fillId="2" borderId="0" xfId="1" applyFont="1" applyFill="1"/>
    <xf numFmtId="43" fontId="7" fillId="2" borderId="0" xfId="1" applyFont="1" applyFill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35"/>
  <sheetViews>
    <sheetView tabSelected="1" workbookViewId="0">
      <selection activeCell="J11" sqref="J11"/>
    </sheetView>
  </sheetViews>
  <sheetFormatPr defaultRowHeight="15"/>
  <cols>
    <col min="1" max="1" width="40.28515625" style="1" customWidth="1"/>
    <col min="2" max="2" width="5.7109375" style="1" customWidth="1"/>
    <col min="3" max="3" width="23.140625" style="1" customWidth="1"/>
    <col min="4" max="4" width="28.28515625" style="1" customWidth="1"/>
    <col min="5" max="5" width="13.5703125" style="1" customWidth="1"/>
    <col min="6" max="6" width="14.28515625" style="32" bestFit="1" customWidth="1"/>
    <col min="7" max="7" width="11.5703125" style="1" bestFit="1" customWidth="1"/>
    <col min="8" max="16384" width="9.140625" style="1"/>
  </cols>
  <sheetData>
    <row r="2" spans="1:7" ht="15.75" thickBot="1"/>
    <row r="3" spans="1:7" ht="15.75" thickBot="1">
      <c r="A3" s="28" t="s">
        <v>0</v>
      </c>
      <c r="B3" s="29"/>
      <c r="C3" s="2" t="s">
        <v>1</v>
      </c>
      <c r="D3" s="2" t="s">
        <v>1</v>
      </c>
      <c r="F3" s="33" t="s">
        <v>22</v>
      </c>
    </row>
    <row r="4" spans="1:7" ht="15.75" thickBot="1">
      <c r="A4" s="30" t="s">
        <v>2</v>
      </c>
      <c r="B4" s="3" t="s">
        <v>3</v>
      </c>
      <c r="C4" s="4">
        <f>411921.41-235000+113350-11755</f>
        <v>278516.40999999997</v>
      </c>
      <c r="D4" s="5"/>
      <c r="F4" s="32">
        <f>C4+C13-D6</f>
        <v>347923.56999999995</v>
      </c>
      <c r="G4" s="19"/>
    </row>
    <row r="5" spans="1:7" ht="15.75" thickBot="1">
      <c r="A5" s="31"/>
      <c r="B5" s="3" t="s">
        <v>4</v>
      </c>
      <c r="C5" s="4">
        <f>C4</f>
        <v>278516.40999999997</v>
      </c>
      <c r="D5" s="5"/>
      <c r="F5" s="32">
        <f>C5-D7</f>
        <v>101168.56999999998</v>
      </c>
    </row>
    <row r="6" spans="1:7" ht="15.75" thickBot="1">
      <c r="A6" s="30" t="s">
        <v>5</v>
      </c>
      <c r="B6" s="3" t="s">
        <v>3</v>
      </c>
      <c r="C6" s="5"/>
      <c r="D6" s="4">
        <f>9613+167734.84</f>
        <v>177347.84</v>
      </c>
    </row>
    <row r="7" spans="1:7" ht="15.75" thickBot="1">
      <c r="A7" s="31"/>
      <c r="B7" s="3" t="s">
        <v>4</v>
      </c>
      <c r="C7" s="5"/>
      <c r="D7" s="4">
        <f>D6</f>
        <v>177347.84</v>
      </c>
    </row>
    <row r="8" spans="1:7" ht="15.75" thickBot="1">
      <c r="A8" s="28" t="s">
        <v>6</v>
      </c>
      <c r="B8" s="29"/>
      <c r="C8" s="6" t="s">
        <v>1</v>
      </c>
      <c r="D8" s="6" t="s">
        <v>1</v>
      </c>
    </row>
    <row r="9" spans="1:7" ht="15.75" thickBot="1">
      <c r="A9" s="30" t="s">
        <v>2</v>
      </c>
      <c r="B9" s="3" t="s">
        <v>3</v>
      </c>
      <c r="C9" s="5"/>
      <c r="D9" s="4">
        <f>411877.18+173350</f>
        <v>585227.17999999993</v>
      </c>
      <c r="F9" s="32">
        <f>D9-C11</f>
        <v>347923.56999999995</v>
      </c>
    </row>
    <row r="10" spans="1:7" ht="15.75" thickBot="1">
      <c r="A10" s="31"/>
      <c r="B10" s="3" t="s">
        <v>4</v>
      </c>
      <c r="C10" s="5"/>
      <c r="D10" s="4">
        <f>D9</f>
        <v>585227.17999999993</v>
      </c>
      <c r="F10" s="32">
        <f>D10-C12</f>
        <v>347923.56999999995</v>
      </c>
    </row>
    <row r="11" spans="1:7" ht="15.75" thickBot="1">
      <c r="A11" s="30" t="s">
        <v>5</v>
      </c>
      <c r="B11" s="3" t="s">
        <v>3</v>
      </c>
      <c r="C11" s="4">
        <f>69613+167690.61</f>
        <v>237303.61</v>
      </c>
      <c r="D11" s="5"/>
    </row>
    <row r="12" spans="1:7" ht="15.75" thickBot="1">
      <c r="A12" s="31"/>
      <c r="B12" s="3" t="s">
        <v>4</v>
      </c>
      <c r="C12" s="4">
        <f>C11</f>
        <v>237303.61</v>
      </c>
      <c r="D12" s="5"/>
    </row>
    <row r="13" spans="1:7" ht="15.75" thickBot="1">
      <c r="A13" s="7" t="s">
        <v>7</v>
      </c>
      <c r="B13" s="8"/>
      <c r="C13" s="9">
        <f>235000+4000+7755</f>
        <v>246755</v>
      </c>
      <c r="D13" s="9"/>
      <c r="F13" s="32">
        <f>F4-F9</f>
        <v>0</v>
      </c>
    </row>
    <row r="14" spans="1:7" ht="15.75" thickBot="1">
      <c r="A14" s="7" t="s">
        <v>8</v>
      </c>
      <c r="B14" s="8" t="s">
        <v>3</v>
      </c>
      <c r="C14" s="4">
        <f>C4+C11+C13</f>
        <v>762575.02</v>
      </c>
      <c r="D14" s="4">
        <f>D6+D9+D13</f>
        <v>762575.0199999999</v>
      </c>
      <c r="E14" s="10">
        <f>C14-D14</f>
        <v>0</v>
      </c>
      <c r="F14" s="32">
        <f>F5-F10</f>
        <v>-246754.99999999997</v>
      </c>
    </row>
    <row r="15" spans="1:7" ht="15.75" thickBot="1">
      <c r="A15" s="11" t="s">
        <v>9</v>
      </c>
      <c r="B15" s="8" t="s">
        <v>4</v>
      </c>
      <c r="C15" s="4">
        <f>C5+C12</f>
        <v>515820.01999999996</v>
      </c>
      <c r="D15" s="4">
        <f>D7+D10</f>
        <v>762575.0199999999</v>
      </c>
      <c r="E15" s="10">
        <f>C15-D15</f>
        <v>-246754.99999999994</v>
      </c>
    </row>
    <row r="16" spans="1:7">
      <c r="C16" s="10">
        <f>C14-C15</f>
        <v>246755.00000000006</v>
      </c>
      <c r="D16" s="10">
        <f>D14-D15</f>
        <v>0</v>
      </c>
    </row>
    <row r="19" spans="1:4" ht="15.75" thickBot="1"/>
    <row r="20" spans="1:4" ht="15.75" thickBot="1">
      <c r="A20" s="28" t="s">
        <v>0</v>
      </c>
      <c r="B20" s="29"/>
      <c r="C20" s="26" t="s">
        <v>1</v>
      </c>
      <c r="D20" s="26" t="s">
        <v>1</v>
      </c>
    </row>
    <row r="21" spans="1:4" ht="15.75" thickBot="1">
      <c r="A21" s="25" t="s">
        <v>2</v>
      </c>
      <c r="B21" s="3" t="s">
        <v>3</v>
      </c>
      <c r="C21" s="4"/>
      <c r="D21" s="5"/>
    </row>
    <row r="22" spans="1:4" ht="15.75" thickBot="1">
      <c r="A22" s="25" t="s">
        <v>5</v>
      </c>
      <c r="B22" s="3" t="s">
        <v>3</v>
      </c>
      <c r="C22" s="5"/>
      <c r="D22" s="4">
        <v>0</v>
      </c>
    </row>
    <row r="23" spans="1:4" ht="15.75" thickBot="1">
      <c r="A23" s="28" t="s">
        <v>6</v>
      </c>
      <c r="B23" s="29"/>
      <c r="C23" s="6" t="s">
        <v>1</v>
      </c>
      <c r="D23" s="6" t="s">
        <v>1</v>
      </c>
    </row>
    <row r="24" spans="1:4" ht="15.75" thickBot="1">
      <c r="A24" s="25" t="s">
        <v>2</v>
      </c>
      <c r="B24" s="3" t="s">
        <v>3</v>
      </c>
      <c r="C24" s="5"/>
      <c r="D24" s="4"/>
    </row>
    <row r="25" spans="1:4" ht="15.75" thickBot="1">
      <c r="A25" s="25" t="s">
        <v>5</v>
      </c>
      <c r="B25" s="3" t="s">
        <v>3</v>
      </c>
      <c r="C25" s="4">
        <v>0</v>
      </c>
      <c r="D25" s="5"/>
    </row>
    <row r="26" spans="1:4" ht="15.75" thickBot="1">
      <c r="A26" s="27" t="s">
        <v>8</v>
      </c>
      <c r="B26" s="8" t="s">
        <v>3</v>
      </c>
      <c r="C26" s="4">
        <f>C21+C25</f>
        <v>0</v>
      </c>
      <c r="D26" s="4">
        <f>D22+D25</f>
        <v>0</v>
      </c>
    </row>
    <row r="28" spans="1:4" ht="15.75" thickBot="1"/>
    <row r="29" spans="1:4" ht="15.75" thickBot="1">
      <c r="A29" s="28" t="s">
        <v>0</v>
      </c>
      <c r="B29" s="29"/>
      <c r="C29" s="26" t="s">
        <v>1</v>
      </c>
      <c r="D29" s="26" t="s">
        <v>1</v>
      </c>
    </row>
    <row r="30" spans="1:4" ht="15.75" thickBot="1">
      <c r="A30" s="25" t="s">
        <v>2</v>
      </c>
      <c r="B30" s="3" t="s">
        <v>3</v>
      </c>
      <c r="C30" s="4"/>
      <c r="D30" s="5"/>
    </row>
    <row r="31" spans="1:4" ht="15.75" thickBot="1">
      <c r="A31" s="25" t="s">
        <v>5</v>
      </c>
      <c r="B31" s="3" t="s">
        <v>3</v>
      </c>
      <c r="C31" s="5"/>
      <c r="D31" s="4">
        <v>0</v>
      </c>
    </row>
    <row r="32" spans="1:4" ht="15.75" thickBot="1">
      <c r="A32" s="28" t="s">
        <v>6</v>
      </c>
      <c r="B32" s="29"/>
      <c r="C32" s="6" t="s">
        <v>1</v>
      </c>
      <c r="D32" s="6" t="s">
        <v>1</v>
      </c>
    </row>
    <row r="33" spans="1:4" ht="15.75" thickBot="1">
      <c r="A33" s="25" t="s">
        <v>2</v>
      </c>
      <c r="B33" s="3" t="s">
        <v>3</v>
      </c>
      <c r="C33" s="5"/>
      <c r="D33" s="4"/>
    </row>
    <row r="34" spans="1:4" ht="15.75" thickBot="1">
      <c r="A34" s="25" t="s">
        <v>5</v>
      </c>
      <c r="B34" s="3" t="s">
        <v>3</v>
      </c>
      <c r="C34" s="4">
        <v>0</v>
      </c>
      <c r="D34" s="5"/>
    </row>
    <row r="35" spans="1:4" ht="15.75" thickBot="1">
      <c r="A35" s="27" t="s">
        <v>8</v>
      </c>
      <c r="B35" s="8" t="s">
        <v>3</v>
      </c>
      <c r="C35" s="4">
        <f>C30+C34</f>
        <v>0</v>
      </c>
      <c r="D35" s="4">
        <f>D31+D34</f>
        <v>0</v>
      </c>
    </row>
  </sheetData>
  <mergeCells count="10">
    <mergeCell ref="A29:B29"/>
    <mergeCell ref="A32:B32"/>
    <mergeCell ref="A20:B20"/>
    <mergeCell ref="A23:B23"/>
    <mergeCell ref="A11:A12"/>
    <mergeCell ref="A3:B3"/>
    <mergeCell ref="A4:A5"/>
    <mergeCell ref="A6:A7"/>
    <mergeCell ref="A8:B8"/>
    <mergeCell ref="A9:A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9"/>
  <sheetViews>
    <sheetView workbookViewId="0">
      <selection activeCell="G4" sqref="G4:G9"/>
    </sheetView>
  </sheetViews>
  <sheetFormatPr defaultRowHeight="15"/>
  <cols>
    <col min="2" max="2" width="21.42578125" customWidth="1"/>
    <col min="3" max="3" width="20" customWidth="1"/>
    <col min="4" max="4" width="21.7109375" hidden="1" customWidth="1"/>
    <col min="5" max="7" width="21.7109375" customWidth="1"/>
    <col min="8" max="8" width="10.5703125" bestFit="1" customWidth="1"/>
    <col min="12" max="12" width="13.140625" bestFit="1" customWidth="1"/>
  </cols>
  <sheetData>
    <row r="2" spans="2:7" ht="15.75" thickBot="1">
      <c r="B2" t="s">
        <v>20</v>
      </c>
    </row>
    <row r="3" spans="2:7" ht="32.25" thickBot="1">
      <c r="B3" s="12" t="s">
        <v>10</v>
      </c>
      <c r="C3" s="13" t="s">
        <v>21</v>
      </c>
      <c r="D3" s="13" t="s">
        <v>11</v>
      </c>
      <c r="E3" s="14" t="s">
        <v>19</v>
      </c>
      <c r="F3" s="14" t="s">
        <v>12</v>
      </c>
      <c r="G3" s="15" t="s">
        <v>13</v>
      </c>
    </row>
    <row r="4" spans="2:7" ht="39" thickBot="1">
      <c r="B4" s="20" t="s">
        <v>14</v>
      </c>
      <c r="C4" s="21">
        <v>1877544.28</v>
      </c>
      <c r="D4" s="17"/>
      <c r="E4" s="17">
        <v>0</v>
      </c>
      <c r="F4" s="17">
        <v>0</v>
      </c>
      <c r="G4" s="18">
        <f>C4-D4-E4-F4</f>
        <v>1877544.28</v>
      </c>
    </row>
    <row r="5" spans="2:7" ht="15.75" thickBot="1">
      <c r="B5" s="22" t="s">
        <v>15</v>
      </c>
      <c r="C5" s="23">
        <v>665240.14</v>
      </c>
      <c r="D5" s="17"/>
      <c r="E5" s="17">
        <v>0</v>
      </c>
      <c r="F5" s="17">
        <f>21420.61+629.61</f>
        <v>22050.22</v>
      </c>
      <c r="G5" s="18">
        <f t="shared" ref="G5:G8" si="0">C5-D5-E5-F5</f>
        <v>643189.92000000004</v>
      </c>
    </row>
    <row r="6" spans="2:7" ht="15.75" thickBot="1">
      <c r="B6" s="22" t="s">
        <v>16</v>
      </c>
      <c r="C6" s="23">
        <v>1605443.96</v>
      </c>
      <c r="D6" s="17"/>
      <c r="E6" s="17">
        <v>150000</v>
      </c>
      <c r="F6" s="17">
        <f>238414.46+8587.71+4083.69+99989+8000+200000</f>
        <v>559074.86</v>
      </c>
      <c r="G6" s="18">
        <f t="shared" si="0"/>
        <v>896369.1</v>
      </c>
    </row>
    <row r="7" spans="2:7" ht="26.25" thickBot="1">
      <c r="B7" s="22" t="s">
        <v>18</v>
      </c>
      <c r="C7" s="23">
        <v>334624.07</v>
      </c>
      <c r="D7" s="17"/>
      <c r="E7" s="17">
        <v>0</v>
      </c>
      <c r="F7" s="17">
        <v>200000</v>
      </c>
      <c r="G7" s="18">
        <f t="shared" si="0"/>
        <v>134624.07</v>
      </c>
    </row>
    <row r="8" spans="2:7" ht="15.75" thickBot="1">
      <c r="B8" s="22" t="s">
        <v>17</v>
      </c>
      <c r="C8" s="23">
        <v>1008187.18</v>
      </c>
      <c r="D8" s="17">
        <v>0</v>
      </c>
      <c r="E8" s="17">
        <v>0</v>
      </c>
      <c r="F8" s="17">
        <v>428000</v>
      </c>
      <c r="G8" s="18">
        <f t="shared" si="0"/>
        <v>580187.18000000005</v>
      </c>
    </row>
    <row r="9" spans="2:7" ht="15.75" thickBot="1">
      <c r="B9" s="24" t="s">
        <v>9</v>
      </c>
      <c r="C9" s="16">
        <v>5491039.6299999999</v>
      </c>
      <c r="D9" s="16">
        <f t="shared" ref="D9:F9" si="1">SUM(D4:D8)</f>
        <v>0</v>
      </c>
      <c r="E9" s="16">
        <f t="shared" si="1"/>
        <v>150000</v>
      </c>
      <c r="F9" s="16">
        <f t="shared" si="1"/>
        <v>1209125.08</v>
      </c>
      <c r="G9" s="16">
        <f>SUM(G4:G8)</f>
        <v>4131914.5500000003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Copelli</dc:creator>
  <cp:lastModifiedBy>Cristina Copelli</cp:lastModifiedBy>
  <cp:lastPrinted>2021-04-16T06:58:56Z</cp:lastPrinted>
  <dcterms:created xsi:type="dcterms:W3CDTF">2017-06-22T11:27:24Z</dcterms:created>
  <dcterms:modified xsi:type="dcterms:W3CDTF">2021-11-18T08:55:20Z</dcterms:modified>
</cp:coreProperties>
</file>